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855" yWindow="-120" windowWidth="28065" windowHeight="16440"/>
  </bookViews>
  <sheets>
    <sheet name="Лист1" sheetId="1" r:id="rId1"/>
    <sheet name="Группы допусков" sheetId="2" r:id="rId2"/>
  </sheets>
  <definedNames>
    <definedName name="_xlnm._FilterDatabase" localSheetId="0" hidden="1">Лист1!$A$1:$G$30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3" i="1"/>
  <c r="G11" i="1"/>
  <c r="G9" i="1"/>
  <c r="G7" i="1"/>
  <c r="G5" i="1" l="1"/>
  <c r="G3" i="1" l="1"/>
  <c r="G4" i="1"/>
  <c r="G6" i="1"/>
  <c r="G8" i="1"/>
  <c r="G10" i="1"/>
  <c r="G12" i="1"/>
  <c r="G14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2" i="1"/>
</calcChain>
</file>

<file path=xl/sharedStrings.xml><?xml version="1.0" encoding="utf-8"?>
<sst xmlns="http://schemas.openxmlformats.org/spreadsheetml/2006/main" count="69" uniqueCount="41">
  <si>
    <t>Ш, мм</t>
  </si>
  <si>
    <t>В, мм</t>
  </si>
  <si>
    <t>Г, мм</t>
  </si>
  <si>
    <t>Версия (4 цифры в конце серийного номера/партия)</t>
  </si>
  <si>
    <t>Модель</t>
  </si>
  <si>
    <t>ISF-2.2/5.8-4</t>
  </si>
  <si>
    <t>ISF-4.0/10.5-4</t>
  </si>
  <si>
    <t>ISF-5.5/15.5-4</t>
  </si>
  <si>
    <t>ISF-7.5/20.5-4</t>
  </si>
  <si>
    <t>ISF-11/26-4</t>
  </si>
  <si>
    <t>ISF-18.5/38.5-4</t>
  </si>
  <si>
    <t>ISF-22/46.5-4</t>
  </si>
  <si>
    <t>ISF-30/62-4</t>
  </si>
  <si>
    <t>ISF-37/76-4</t>
  </si>
  <si>
    <t>ISF-45/92-4</t>
  </si>
  <si>
    <t>ISF-55/113-4</t>
  </si>
  <si>
    <t>ISF-75/157-4</t>
  </si>
  <si>
    <t>ISF-90/180-4</t>
  </si>
  <si>
    <t>ISF-110/214-4</t>
  </si>
  <si>
    <t>ISF-132/256-4</t>
  </si>
  <si>
    <t>ISF-160/305-4</t>
  </si>
  <si>
    <t>ISF-185/344-4</t>
  </si>
  <si>
    <t>ISF-220/425-4</t>
  </si>
  <si>
    <t>ISF-250/484-4</t>
  </si>
  <si>
    <t>ISF-280/543-4</t>
  </si>
  <si>
    <t>ISF-315/605-4</t>
  </si>
  <si>
    <t>ISF-355/683-4</t>
  </si>
  <si>
    <t>Партии принадлежащие к версии</t>
  </si>
  <si>
    <t>Группа допусков</t>
  </si>
  <si>
    <t>Д1</t>
  </si>
  <si>
    <t>Д2</t>
  </si>
  <si>
    <t>Д3</t>
  </si>
  <si>
    <t>Д4</t>
  </si>
  <si>
    <t>Примечание: данные допуски не распространяются на размеры d1, d2</t>
  </si>
  <si>
    <t>1124, 0425, 
0625</t>
  </si>
  <si>
    <t>0525, 
0625</t>
  </si>
  <si>
    <t>ISF-15/32-4</t>
  </si>
  <si>
    <t>Допуск габарита +/-, мм</t>
  </si>
  <si>
    <t>Допуск установочного размера +/-, мм</t>
  </si>
  <si>
    <t>Д5</t>
  </si>
  <si>
    <t>Д6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</si>
</sst>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0" xfId="0" applyAlignment="1">
      <alignment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0" fillId="0" borderId="12" xfId="0" applyFill="1" applyBorder="1"/>
  </cellXfs>
  <cellStyles count="1">
    <cellStyle name="Обычный" xfId="0" builtinId="0"/>
  </cellStyles>
  <dxfs count="2">
    <dxf>
      <fill>
        <patternFill>
          <bgColor rgb="FFFFF3CD"/>
        </patternFill>
      </fill>
    </dxf>
    <dxf>
      <fill>
        <patternFill>
          <bgColor rgb="FFFFF3CD"/>
        </patternFill>
      </fill>
    </dxf>
  </dxfs>
  <tableStyles count="0" defaultTableStyle="TableStyleMedium2" defaultPivotStyle="PivotStyleLight16"/>
  <colors>
    <mruColors>
      <color rgb="FFFFF3CD"/>
      <color rgb="FFF8CBAD"/>
      <color rgb="FFFF7171"/>
      <color rgb="FFC081FF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S12" sqref="S12"/>
    </sheetView>
  </sheetViews>
  <sheetFormatPr defaultRowHeight="39.950000000000003" customHeight="1" x14ac:dyDescent="0.2"/>
  <cols>
    <col min="1" max="1" width="20.7109375" style="6" customWidth="1"/>
    <col min="2" max="4" width="10.7109375" style="5" customWidth="1"/>
    <col min="5" max="6" width="20.7109375" style="8" customWidth="1"/>
    <col min="7" max="7" width="17.85546875" style="6" customWidth="1"/>
    <col min="8" max="16384" width="9.140625" style="5"/>
  </cols>
  <sheetData>
    <row r="1" spans="1:7" ht="60" customHeight="1" thickBot="1" x14ac:dyDescent="0.25">
      <c r="A1" s="7" t="s">
        <v>4</v>
      </c>
      <c r="B1" s="13" t="s">
        <v>0</v>
      </c>
      <c r="C1" s="14" t="s">
        <v>1</v>
      </c>
      <c r="D1" s="14" t="s">
        <v>2</v>
      </c>
      <c r="E1" s="19" t="s">
        <v>3</v>
      </c>
      <c r="F1" s="19" t="s">
        <v>27</v>
      </c>
      <c r="G1" s="7" t="s">
        <v>28</v>
      </c>
    </row>
    <row r="2" spans="1:7" ht="39.950000000000003" customHeight="1" x14ac:dyDescent="0.2">
      <c r="A2" s="1" t="s">
        <v>5</v>
      </c>
      <c r="B2" s="11">
        <v>125</v>
      </c>
      <c r="C2" s="2">
        <v>136</v>
      </c>
      <c r="D2" s="2">
        <v>81</v>
      </c>
      <c r="E2" s="9">
        <v>1124</v>
      </c>
      <c r="F2" s="9" t="s">
        <v>34</v>
      </c>
      <c r="G2" s="22" t="str">
        <f>IF(MAX($B2:$D2)&lt;=250,"Д1",IF(AND(MAX($B2:$D2)&gt;250,MAX($B2:$D2)&lt;=500),"Д2",IF(AND(MAX($B2:$D2)&gt;500,MAX($B2:$D2)&lt;=800),"Д3",IF(AND(MAX($B2:$D2)&gt;800,MAX($B2:$D2)&lt;=1000),"Д4",IF(AND(MAX($B2:$D2)&gt;1000,MAX($B2:$D2)&lt;=1250),"Д5","Д6")))))</f>
        <v>Д1</v>
      </c>
    </row>
    <row r="3" spans="1:7" ht="39.950000000000003" customHeight="1" x14ac:dyDescent="0.2">
      <c r="A3" s="15" t="s">
        <v>6</v>
      </c>
      <c r="B3" s="16">
        <v>123</v>
      </c>
      <c r="C3" s="17">
        <v>159</v>
      </c>
      <c r="D3" s="17">
        <v>96</v>
      </c>
      <c r="E3" s="18">
        <v>1124</v>
      </c>
      <c r="F3" s="18" t="s">
        <v>34</v>
      </c>
      <c r="G3" s="23" t="str">
        <f t="shared" ref="G3:G30" si="0">IF(MAX($B3:$D3)&lt;=250,"Д1",IF(AND(MAX($B3:$D3)&gt;250,MAX($B3:$D3)&lt;=500),"Д2",IF(AND(MAX($B3:$D3)&gt;500,MAX($B3:$D3)&lt;=800),"Д3",IF(AND(MAX($B3:$D3)&gt;800,MAX($B3:$D3)&lt;=1000),"Д4",IF(AND(MAX($B3:$D3)&gt;1000,MAX($B3:$D3)&lt;=1250),"Д5","Д6")))))</f>
        <v>Д1</v>
      </c>
    </row>
    <row r="4" spans="1:7" ht="39.950000000000003" customHeight="1" x14ac:dyDescent="0.2">
      <c r="A4" s="15" t="s">
        <v>7</v>
      </c>
      <c r="B4" s="16">
        <v>125</v>
      </c>
      <c r="C4" s="17">
        <v>149</v>
      </c>
      <c r="D4" s="17">
        <v>110</v>
      </c>
      <c r="E4" s="18">
        <v>1124</v>
      </c>
      <c r="F4" s="18" t="s">
        <v>34</v>
      </c>
      <c r="G4" s="23" t="str">
        <f t="shared" si="0"/>
        <v>Д1</v>
      </c>
    </row>
    <row r="5" spans="1:7" ht="39.950000000000003" customHeight="1" x14ac:dyDescent="0.2">
      <c r="A5" s="15" t="s">
        <v>7</v>
      </c>
      <c r="B5" s="16">
        <v>125</v>
      </c>
      <c r="C5" s="17">
        <v>160</v>
      </c>
      <c r="D5" s="17">
        <v>110</v>
      </c>
      <c r="E5" s="18">
        <v>726</v>
      </c>
      <c r="F5" s="18">
        <v>726</v>
      </c>
      <c r="G5" s="23" t="str">
        <f t="shared" si="0"/>
        <v>Д1</v>
      </c>
    </row>
    <row r="6" spans="1:7" ht="39.950000000000003" customHeight="1" x14ac:dyDescent="0.2">
      <c r="A6" s="15" t="s">
        <v>8</v>
      </c>
      <c r="B6" s="16">
        <v>127</v>
      </c>
      <c r="C6" s="17">
        <v>141</v>
      </c>
      <c r="D6" s="17">
        <v>115</v>
      </c>
      <c r="E6" s="18">
        <v>1124</v>
      </c>
      <c r="F6" s="18" t="s">
        <v>34</v>
      </c>
      <c r="G6" s="23" t="str">
        <f t="shared" si="0"/>
        <v>Д1</v>
      </c>
    </row>
    <row r="7" spans="1:7" ht="39.950000000000003" customHeight="1" x14ac:dyDescent="0.2">
      <c r="A7" s="15" t="s">
        <v>8</v>
      </c>
      <c r="B7" s="16">
        <v>125</v>
      </c>
      <c r="C7" s="17">
        <v>145</v>
      </c>
      <c r="D7" s="17">
        <v>115</v>
      </c>
      <c r="E7" s="18">
        <v>726</v>
      </c>
      <c r="F7" s="18">
        <v>726</v>
      </c>
      <c r="G7" s="23" t="str">
        <f t="shared" si="0"/>
        <v>Д1</v>
      </c>
    </row>
    <row r="8" spans="1:7" ht="39.950000000000003" customHeight="1" x14ac:dyDescent="0.2">
      <c r="A8" s="15" t="s">
        <v>9</v>
      </c>
      <c r="B8" s="16">
        <v>127</v>
      </c>
      <c r="C8" s="17">
        <v>161</v>
      </c>
      <c r="D8" s="17">
        <v>93</v>
      </c>
      <c r="E8" s="18">
        <v>1124</v>
      </c>
      <c r="F8" s="18" t="s">
        <v>34</v>
      </c>
      <c r="G8" s="23" t="str">
        <f t="shared" si="0"/>
        <v>Д1</v>
      </c>
    </row>
    <row r="9" spans="1:7" ht="39.950000000000003" customHeight="1" x14ac:dyDescent="0.2">
      <c r="A9" s="15" t="s">
        <v>9</v>
      </c>
      <c r="B9" s="16">
        <v>125</v>
      </c>
      <c r="C9" s="17">
        <v>170</v>
      </c>
      <c r="D9" s="17">
        <v>120</v>
      </c>
      <c r="E9" s="18">
        <v>726</v>
      </c>
      <c r="F9" s="18">
        <v>726</v>
      </c>
      <c r="G9" s="23" t="str">
        <f t="shared" si="0"/>
        <v>Д1</v>
      </c>
    </row>
    <row r="10" spans="1:7" ht="39.950000000000003" customHeight="1" x14ac:dyDescent="0.2">
      <c r="A10" s="15" t="s">
        <v>36</v>
      </c>
      <c r="B10" s="16">
        <v>127</v>
      </c>
      <c r="C10" s="17">
        <v>166</v>
      </c>
      <c r="D10" s="17">
        <v>120</v>
      </c>
      <c r="E10" s="18">
        <v>1124</v>
      </c>
      <c r="F10" s="18" t="s">
        <v>34</v>
      </c>
      <c r="G10" s="23" t="str">
        <f t="shared" si="0"/>
        <v>Д1</v>
      </c>
    </row>
    <row r="11" spans="1:7" ht="39.950000000000003" customHeight="1" x14ac:dyDescent="0.2">
      <c r="A11" s="15" t="s">
        <v>36</v>
      </c>
      <c r="B11" s="16">
        <v>125</v>
      </c>
      <c r="C11" s="17">
        <v>170</v>
      </c>
      <c r="D11" s="17">
        <v>120</v>
      </c>
      <c r="E11" s="18">
        <v>726</v>
      </c>
      <c r="F11" s="18">
        <v>726</v>
      </c>
      <c r="G11" s="23" t="str">
        <f t="shared" si="0"/>
        <v>Д1</v>
      </c>
    </row>
    <row r="12" spans="1:7" ht="39.950000000000003" customHeight="1" x14ac:dyDescent="0.2">
      <c r="A12" s="15" t="s">
        <v>10</v>
      </c>
      <c r="B12" s="16">
        <v>127</v>
      </c>
      <c r="C12" s="17">
        <v>156</v>
      </c>
      <c r="D12" s="17">
        <v>120</v>
      </c>
      <c r="E12" s="18">
        <v>1124</v>
      </c>
      <c r="F12" s="18" t="s">
        <v>34</v>
      </c>
      <c r="G12" s="23" t="str">
        <f t="shared" si="0"/>
        <v>Д1</v>
      </c>
    </row>
    <row r="13" spans="1:7" ht="39.950000000000003" customHeight="1" x14ac:dyDescent="0.2">
      <c r="A13" s="15" t="s">
        <v>10</v>
      </c>
      <c r="B13" s="16">
        <v>125</v>
      </c>
      <c r="C13" s="17">
        <v>170</v>
      </c>
      <c r="D13" s="17">
        <v>120</v>
      </c>
      <c r="E13" s="18">
        <v>726</v>
      </c>
      <c r="F13" s="18">
        <v>726</v>
      </c>
      <c r="G13" s="23" t="str">
        <f t="shared" si="0"/>
        <v>Д1</v>
      </c>
    </row>
    <row r="14" spans="1:7" ht="39.950000000000003" customHeight="1" x14ac:dyDescent="0.2">
      <c r="A14" s="15" t="s">
        <v>11</v>
      </c>
      <c r="B14" s="16">
        <v>127</v>
      </c>
      <c r="C14" s="17">
        <v>166</v>
      </c>
      <c r="D14" s="17">
        <v>123</v>
      </c>
      <c r="E14" s="18">
        <v>1124</v>
      </c>
      <c r="F14" s="18" t="s">
        <v>34</v>
      </c>
      <c r="G14" s="23" t="str">
        <f t="shared" si="0"/>
        <v>Д1</v>
      </c>
    </row>
    <row r="15" spans="1:7" ht="39.950000000000003" customHeight="1" x14ac:dyDescent="0.2">
      <c r="A15" s="15" t="s">
        <v>11</v>
      </c>
      <c r="B15" s="16">
        <v>125</v>
      </c>
      <c r="C15" s="17">
        <v>170</v>
      </c>
      <c r="D15" s="17">
        <v>120</v>
      </c>
      <c r="E15" s="18">
        <v>726</v>
      </c>
      <c r="F15" s="18">
        <v>726</v>
      </c>
      <c r="G15" s="23" t="str">
        <f t="shared" si="0"/>
        <v>Д1</v>
      </c>
    </row>
    <row r="16" spans="1:7" ht="39.950000000000003" customHeight="1" x14ac:dyDescent="0.2">
      <c r="A16" s="15" t="s">
        <v>12</v>
      </c>
      <c r="B16" s="16">
        <v>210</v>
      </c>
      <c r="C16" s="17">
        <v>180</v>
      </c>
      <c r="D16" s="17">
        <v>147</v>
      </c>
      <c r="E16" s="18">
        <v>1124</v>
      </c>
      <c r="F16" s="18" t="s">
        <v>34</v>
      </c>
      <c r="G16" s="23" t="str">
        <f t="shared" si="0"/>
        <v>Д1</v>
      </c>
    </row>
    <row r="17" spans="1:7" ht="39.950000000000003" customHeight="1" x14ac:dyDescent="0.2">
      <c r="A17" s="15" t="s">
        <v>13</v>
      </c>
      <c r="B17" s="16">
        <v>210</v>
      </c>
      <c r="C17" s="17">
        <v>163</v>
      </c>
      <c r="D17" s="17">
        <v>144</v>
      </c>
      <c r="E17" s="18">
        <v>1124</v>
      </c>
      <c r="F17" s="18" t="s">
        <v>34</v>
      </c>
      <c r="G17" s="23" t="str">
        <f t="shared" si="0"/>
        <v>Д1</v>
      </c>
    </row>
    <row r="18" spans="1:7" ht="39.950000000000003" customHeight="1" x14ac:dyDescent="0.2">
      <c r="A18" s="15" t="s">
        <v>14</v>
      </c>
      <c r="B18" s="16">
        <v>208</v>
      </c>
      <c r="C18" s="17">
        <v>160</v>
      </c>
      <c r="D18" s="17">
        <v>166</v>
      </c>
      <c r="E18" s="18">
        <v>1124</v>
      </c>
      <c r="F18" s="18" t="s">
        <v>34</v>
      </c>
      <c r="G18" s="23" t="str">
        <f t="shared" si="0"/>
        <v>Д1</v>
      </c>
    </row>
    <row r="19" spans="1:7" ht="39.950000000000003" customHeight="1" x14ac:dyDescent="0.2">
      <c r="A19" s="15" t="s">
        <v>15</v>
      </c>
      <c r="B19" s="16">
        <v>200</v>
      </c>
      <c r="C19" s="17">
        <v>190</v>
      </c>
      <c r="D19" s="17">
        <v>165</v>
      </c>
      <c r="E19" s="18">
        <v>1124</v>
      </c>
      <c r="F19" s="18" t="s">
        <v>34</v>
      </c>
      <c r="G19" s="23" t="str">
        <f t="shared" si="0"/>
        <v>Д1</v>
      </c>
    </row>
    <row r="20" spans="1:7" ht="39.950000000000003" customHeight="1" x14ac:dyDescent="0.2">
      <c r="A20" s="15" t="s">
        <v>16</v>
      </c>
      <c r="B20" s="16">
        <v>210</v>
      </c>
      <c r="C20" s="17">
        <v>203</v>
      </c>
      <c r="D20" s="17">
        <v>185</v>
      </c>
      <c r="E20" s="18">
        <v>1124</v>
      </c>
      <c r="F20" s="18" t="s">
        <v>34</v>
      </c>
      <c r="G20" s="23" t="str">
        <f t="shared" si="0"/>
        <v>Д1</v>
      </c>
    </row>
    <row r="21" spans="1:7" ht="39.950000000000003" customHeight="1" x14ac:dyDescent="0.2">
      <c r="A21" s="15" t="s">
        <v>17</v>
      </c>
      <c r="B21" s="16">
        <v>208</v>
      </c>
      <c r="C21" s="17">
        <v>215</v>
      </c>
      <c r="D21" s="17">
        <v>184</v>
      </c>
      <c r="E21" s="18">
        <v>1124</v>
      </c>
      <c r="F21" s="18" t="s">
        <v>34</v>
      </c>
      <c r="G21" s="23" t="str">
        <f t="shared" si="0"/>
        <v>Д1</v>
      </c>
    </row>
    <row r="22" spans="1:7" ht="39.950000000000003" customHeight="1" x14ac:dyDescent="0.2">
      <c r="A22" s="15" t="s">
        <v>18</v>
      </c>
      <c r="B22" s="16">
        <v>208</v>
      </c>
      <c r="C22" s="17">
        <v>215</v>
      </c>
      <c r="D22" s="17">
        <v>188</v>
      </c>
      <c r="E22" s="18">
        <v>1124</v>
      </c>
      <c r="F22" s="18" t="s">
        <v>34</v>
      </c>
      <c r="G22" s="23" t="str">
        <f t="shared" si="0"/>
        <v>Д1</v>
      </c>
    </row>
    <row r="23" spans="1:7" ht="39.950000000000003" customHeight="1" x14ac:dyDescent="0.2">
      <c r="A23" s="15" t="s">
        <v>19</v>
      </c>
      <c r="B23" s="16">
        <v>208</v>
      </c>
      <c r="C23" s="17">
        <v>245</v>
      </c>
      <c r="D23" s="17">
        <v>194</v>
      </c>
      <c r="E23" s="18">
        <v>1124</v>
      </c>
      <c r="F23" s="18" t="s">
        <v>34</v>
      </c>
      <c r="G23" s="23" t="str">
        <f t="shared" si="0"/>
        <v>Д1</v>
      </c>
    </row>
    <row r="24" spans="1:7" ht="39.950000000000003" customHeight="1" x14ac:dyDescent="0.2">
      <c r="A24" s="15" t="s">
        <v>20</v>
      </c>
      <c r="B24" s="16">
        <v>208</v>
      </c>
      <c r="C24" s="17">
        <v>245</v>
      </c>
      <c r="D24" s="17">
        <v>206</v>
      </c>
      <c r="E24" s="18">
        <v>1124</v>
      </c>
      <c r="F24" s="18" t="s">
        <v>34</v>
      </c>
      <c r="G24" s="23" t="str">
        <f t="shared" si="0"/>
        <v>Д1</v>
      </c>
    </row>
    <row r="25" spans="1:7" ht="39.950000000000003" customHeight="1" x14ac:dyDescent="0.2">
      <c r="A25" s="15" t="s">
        <v>21</v>
      </c>
      <c r="B25" s="16">
        <v>265</v>
      </c>
      <c r="C25" s="17">
        <v>185</v>
      </c>
      <c r="D25" s="17">
        <v>230</v>
      </c>
      <c r="E25" s="18">
        <v>525</v>
      </c>
      <c r="F25" s="18" t="s">
        <v>35</v>
      </c>
      <c r="G25" s="23" t="str">
        <f t="shared" si="0"/>
        <v>Д2</v>
      </c>
    </row>
    <row r="26" spans="1:7" ht="39.950000000000003" customHeight="1" x14ac:dyDescent="0.2">
      <c r="A26" s="15" t="s">
        <v>22</v>
      </c>
      <c r="B26" s="16">
        <v>270</v>
      </c>
      <c r="C26" s="17">
        <v>210</v>
      </c>
      <c r="D26" s="17">
        <v>235</v>
      </c>
      <c r="E26" s="18">
        <v>525</v>
      </c>
      <c r="F26" s="18" t="s">
        <v>35</v>
      </c>
      <c r="G26" s="23" t="str">
        <f t="shared" si="0"/>
        <v>Д2</v>
      </c>
    </row>
    <row r="27" spans="1:7" ht="39.950000000000003" customHeight="1" x14ac:dyDescent="0.2">
      <c r="A27" s="15" t="s">
        <v>23</v>
      </c>
      <c r="B27" s="16">
        <v>270</v>
      </c>
      <c r="C27" s="17">
        <v>240</v>
      </c>
      <c r="D27" s="17">
        <v>225</v>
      </c>
      <c r="E27" s="18">
        <v>1124</v>
      </c>
      <c r="F27" s="18" t="s">
        <v>34</v>
      </c>
      <c r="G27" s="23" t="str">
        <f t="shared" si="0"/>
        <v>Д2</v>
      </c>
    </row>
    <row r="28" spans="1:7" ht="39.950000000000003" customHeight="1" x14ac:dyDescent="0.2">
      <c r="A28" s="15" t="s">
        <v>24</v>
      </c>
      <c r="B28" s="16">
        <v>272</v>
      </c>
      <c r="C28" s="17">
        <v>242</v>
      </c>
      <c r="D28" s="17">
        <v>225</v>
      </c>
      <c r="E28" s="18">
        <v>1124</v>
      </c>
      <c r="F28" s="18" t="s">
        <v>34</v>
      </c>
      <c r="G28" s="23" t="str">
        <f t="shared" si="0"/>
        <v>Д2</v>
      </c>
    </row>
    <row r="29" spans="1:7" ht="39.950000000000003" customHeight="1" x14ac:dyDescent="0.2">
      <c r="A29" s="15" t="s">
        <v>25</v>
      </c>
      <c r="B29" s="16">
        <v>303</v>
      </c>
      <c r="C29" s="17">
        <v>247</v>
      </c>
      <c r="D29" s="17">
        <v>221</v>
      </c>
      <c r="E29" s="18">
        <v>1124</v>
      </c>
      <c r="F29" s="18" t="s">
        <v>34</v>
      </c>
      <c r="G29" s="23" t="str">
        <f t="shared" si="0"/>
        <v>Д2</v>
      </c>
    </row>
    <row r="30" spans="1:7" ht="39.950000000000003" customHeight="1" thickBot="1" x14ac:dyDescent="0.25">
      <c r="A30" s="3" t="s">
        <v>26</v>
      </c>
      <c r="B30" s="12">
        <v>303</v>
      </c>
      <c r="C30" s="4">
        <v>277</v>
      </c>
      <c r="D30" s="4">
        <v>215</v>
      </c>
      <c r="E30" s="10">
        <v>1124</v>
      </c>
      <c r="F30" s="10" t="s">
        <v>34</v>
      </c>
      <c r="G30" s="24" t="str">
        <f t="shared" si="0"/>
        <v>Д2</v>
      </c>
    </row>
  </sheetData>
  <autoFilter ref="A1:G30"/>
  <conditionalFormatting sqref="H1:XFD1 A1:F1 A2:XFD1048576">
    <cfRule type="containsText" dxfId="1" priority="9" operator="containsText" text="н/д">
      <formula>NOT(ISERROR(SEARCH("н/д",A1)))</formula>
    </cfRule>
  </conditionalFormatting>
  <conditionalFormatting sqref="G1">
    <cfRule type="containsText" dxfId="0" priority="3" operator="containsText" text="н/д">
      <formula>NOT(ISERROR(SEARCH("н/д",G1)))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B2" sqref="B2"/>
    </sheetView>
  </sheetViews>
  <sheetFormatPr defaultRowHeight="15" x14ac:dyDescent="0.25"/>
  <cols>
    <col min="1" max="1" width="21.42578125" customWidth="1"/>
    <col min="2" max="2" width="23.28515625" bestFit="1" customWidth="1"/>
    <col min="3" max="3" width="37.140625" bestFit="1" customWidth="1"/>
  </cols>
  <sheetData>
    <row r="1" spans="1:3" x14ac:dyDescent="0.25">
      <c r="A1" s="20" t="s">
        <v>28</v>
      </c>
      <c r="B1" s="20" t="s">
        <v>37</v>
      </c>
      <c r="C1" s="20" t="s">
        <v>38</v>
      </c>
    </row>
    <row r="2" spans="1:3" x14ac:dyDescent="0.25">
      <c r="A2" s="20" t="s">
        <v>29</v>
      </c>
      <c r="B2" s="20">
        <v>2</v>
      </c>
      <c r="C2" s="20">
        <v>1</v>
      </c>
    </row>
    <row r="3" spans="1:3" x14ac:dyDescent="0.25">
      <c r="A3" s="20" t="s">
        <v>30</v>
      </c>
      <c r="B3" s="20">
        <v>3</v>
      </c>
      <c r="C3" s="20">
        <v>1</v>
      </c>
    </row>
    <row r="4" spans="1:3" x14ac:dyDescent="0.25">
      <c r="A4" s="20" t="s">
        <v>31</v>
      </c>
      <c r="B4" s="20">
        <v>4</v>
      </c>
      <c r="C4" s="20">
        <v>2</v>
      </c>
    </row>
    <row r="5" spans="1:3" x14ac:dyDescent="0.25">
      <c r="A5" s="20" t="s">
        <v>32</v>
      </c>
      <c r="B5" s="20">
        <v>5</v>
      </c>
      <c r="C5" s="20">
        <v>2</v>
      </c>
    </row>
    <row r="6" spans="1:3" x14ac:dyDescent="0.25">
      <c r="A6" s="25" t="s">
        <v>39</v>
      </c>
      <c r="B6" s="25">
        <v>8</v>
      </c>
      <c r="C6" s="25">
        <v>3</v>
      </c>
    </row>
    <row r="7" spans="1:3" x14ac:dyDescent="0.25">
      <c r="A7" s="25" t="s">
        <v>40</v>
      </c>
      <c r="B7" s="25">
        <v>10</v>
      </c>
      <c r="C7" s="25">
        <v>3</v>
      </c>
    </row>
    <row r="9" spans="1:3" ht="60" x14ac:dyDescent="0.25">
      <c r="A9" s="21" t="s">
        <v>33</v>
      </c>
      <c r="B9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Группы допусков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2026-07-23T10:15:23Z</dcterms:modified>
</cp:coreProperties>
</file>